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8C80372-7CA1-45BC-A33A-CFAB38C74EC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2" l="1"/>
  <c r="J28" i="2"/>
  <c r="J27" i="2"/>
  <c r="J18" i="2"/>
  <c r="G17" i="2" l="1"/>
  <c r="F17" i="2"/>
  <c r="E17" i="2"/>
  <c r="D17" i="2"/>
  <c r="B17" i="2" l="1"/>
  <c r="C27" i="2"/>
  <c r="H29" i="2"/>
  <c r="B27" i="2" l="1"/>
  <c r="C17" i="2"/>
  <c r="D27" i="2"/>
  <c r="D28" i="2"/>
  <c r="I9" i="2"/>
  <c r="J9" i="2" s="1"/>
  <c r="F27" i="2"/>
  <c r="F28" i="2"/>
  <c r="E27" i="2"/>
  <c r="E28" i="2"/>
  <c r="H11" i="2"/>
  <c r="I18" i="2" l="1"/>
  <c r="H19" i="2"/>
  <c r="I17" i="2"/>
  <c r="J17" i="2" s="1"/>
  <c r="E11" i="2" l="1"/>
  <c r="I27" i="2"/>
  <c r="I28" i="2"/>
  <c r="F11" i="2"/>
  <c r="G11" i="2" l="1"/>
  <c r="J11" i="2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<sst xmlns="http://schemas.openxmlformats.org/spreadsheetml/2006/main" count="129" uniqueCount="89">
  <si>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</si>
  <si>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</si>
  <si>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</si>
  <si>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</si>
  <si>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</si>
  <si>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</si>
  <si>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</si>
  <si>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</si>
  <si>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</si>
  <si>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</si>
  <si>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</si>
  <si>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</si>
  <si>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</si>
  <si>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</si>
  <si>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</si>
  <si>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</si>
  <si>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</si>
  <si>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</si>
  <si>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</si>
  <si>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</si>
  <si>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</si>
  <si>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</si>
  <si>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</si>
  <si>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</si>
  <si>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</si>
  <si>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</si>
  <si>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</si>
  <si>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</si>
  <si>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</si>
  <si>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</si>
  <si>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</si>
  <si>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</si>
  <si>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</si>
  <si>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</si>
  <si>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</si>
  <si>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</si>
  <si>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</si>
  <si>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</si>
  <si>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</si>
  <si>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</si>
  <si>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</si>
  <si>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</si>
  <si>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</si>
  <si>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</si>
  <si>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</si>
  <si>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</si>
  <si>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</si>
  <si>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</si>
  <si>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</si>
  <si>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</si>
  <si>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</si>
  <si>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</si>
  <si>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</si>
  <si>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</si>
  <si>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</si>
  <si>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</si>
  <si>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Матриалы Заказчика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</si>
  <si>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</si>
  <si>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</si>
  <si>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</si>
  <si>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</si>
  <si>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</si>
  <si>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</si>
  <si>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</si>
  <si>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</si>
  <si>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</si>
  <si>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</si>
  <si>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Индексы согласно ТЗ № 26-02-09 ПГРЭС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</si>
  <si>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</si>
  <si>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</si>
  <si>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</si>
  <si>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</si>
  <si>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</si>
  <si>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</si>
  <si>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</si>
  <si>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</si>
  <si>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На выполнение комплекса работ по ремонту калориферов котлоагрегата энергоблока № 7 Приморской ГРЭС</t>
  </si>
  <si>
    <t>на условиях и в соответствии с Техническим заданием №26-02-09 ПГРЭС и Приглашением к участию в запросе предложений № 2346-2026-СибЭМ</t>
  </si>
  <si>
    <t>руб. с НДС 22%</t>
  </si>
  <si>
    <t>2026</t>
  </si>
  <si>
    <t>Начало выполнения работ: с момента уведомления Субподрядчика о  строительной готовности.
Завершение выполнения работ: 
по ведомости № U117.ТОиР.КТЦ2.2026.0022 - в течение 20 к.д.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</si>
  <si>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</si>
  <si>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</si>
  <si>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</si>
  <si>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</si>
  <si>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</si>
  <si>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</si>
  <si>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U117.ТОиР.КТЦ2.2026.0022</t>
  </si>
  <si>
    <t>замена калориферов котла ст.№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</si>
</sst>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topLeftCell="A21" zoomScale="70" zoomScaleNormal="70" workbookViewId="0">
      <selection activeCell="I38" sqref="I38:J38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9.2851562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118" t="s">
        <v>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39" t="s">
        <v>33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</row>
    <row r="10" spans="1:10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</row>
    <row r="12" spans="1:10" x14ac:dyDescent="0.25">
      <c r="A12" s="8"/>
      <c r="B12" s="9" t="s">
        <v>7</v>
      </c>
      <c r="C12" s="142"/>
      <c r="D12" s="142"/>
      <c r="E12" s="142"/>
      <c r="F12" s="8"/>
      <c r="G12" s="8"/>
      <c r="H12" s="8"/>
    </row>
    <row r="13" spans="1:10" x14ac:dyDescent="0.25">
      <c r="A13" s="8"/>
      <c r="B13" s="9" t="s">
        <v>8</v>
      </c>
      <c r="C13" s="135"/>
      <c r="D13" s="135"/>
      <c r="E13" s="135"/>
      <c r="F13" s="8"/>
      <c r="G13" s="8"/>
      <c r="H13" s="8"/>
    </row>
    <row r="14" spans="1:10" x14ac:dyDescent="0.25">
      <c r="A14" s="136" t="s">
        <v>9</v>
      </c>
      <c r="B14" s="136"/>
      <c r="C14" s="136"/>
      <c r="D14" s="136"/>
      <c r="E14" s="136"/>
      <c r="F14" s="136"/>
      <c r="G14" s="136"/>
      <c r="H14" s="136"/>
      <c r="I14" s="136"/>
    </row>
    <row r="15" spans="1:10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25">
      <c r="A16" s="138" t="s">
        <v>10</v>
      </c>
      <c r="B16" s="138"/>
      <c r="C16" s="138"/>
      <c r="D16" s="138"/>
      <c r="E16" s="138"/>
      <c r="F16" s="138"/>
      <c r="G16" s="138"/>
      <c r="H16" s="138"/>
      <c r="I16" s="138"/>
    </row>
    <row r="17" spans="1:10" x14ac:dyDescent="0.25">
      <c r="A17" s="114" t="s">
        <v>54</v>
      </c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</row>
    <row r="19" spans="1:10" ht="25.15" customHeight="1" x14ac:dyDescent="0.25">
      <c r="A19" s="117" t="s">
        <v>76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25">
      <c r="A20" s="118" t="s">
        <v>77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9" t="s">
        <v>11</v>
      </c>
      <c r="B22" s="121" t="s">
        <v>12</v>
      </c>
      <c r="C22" s="121"/>
      <c r="D22" s="121"/>
      <c r="E22" s="121"/>
      <c r="F22" s="121"/>
      <c r="G22" s="121"/>
      <c r="H22" s="121"/>
      <c r="I22" s="123" t="s">
        <v>13</v>
      </c>
      <c r="J22" s="124"/>
    </row>
    <row r="23" spans="1:10" ht="20.100000000000001" customHeight="1" x14ac:dyDescent="0.25">
      <c r="A23" s="120"/>
      <c r="B23" s="122"/>
      <c r="C23" s="122"/>
      <c r="D23" s="122"/>
      <c r="E23" s="122"/>
      <c r="F23" s="122"/>
      <c r="G23" s="122"/>
      <c r="H23" s="122"/>
      <c r="I23" s="125"/>
      <c r="J23" s="126"/>
    </row>
    <row r="24" spans="1:10" ht="20.100000000000001" customHeight="1" x14ac:dyDescent="0.25">
      <c r="A24" s="127" t="s">
        <v>34</v>
      </c>
      <c r="B24" s="128"/>
      <c r="C24" s="128"/>
      <c r="D24" s="128"/>
      <c r="E24" s="128"/>
      <c r="F24" s="128"/>
      <c r="G24" s="128"/>
      <c r="H24" s="128"/>
      <c r="I24" s="42" t="s">
        <v>14</v>
      </c>
      <c r="J24" s="43" t="s">
        <v>78</v>
      </c>
    </row>
    <row r="25" spans="1:10" ht="20.100000000000001" customHeight="1" x14ac:dyDescent="0.25">
      <c r="A25" s="44">
        <v>1</v>
      </c>
      <c r="B25" s="128" t="s">
        <v>49</v>
      </c>
      <c r="C25" s="128"/>
      <c r="D25" s="128"/>
      <c r="E25" s="128"/>
      <c r="F25" s="128"/>
      <c r="G25" s="128"/>
      <c r="H25" s="12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28" t="s">
        <v>15</v>
      </c>
      <c r="C26" s="128"/>
      <c r="D26" s="128"/>
      <c r="E26" s="128"/>
      <c r="F26" s="128"/>
      <c r="G26" s="128"/>
      <c r="H26" s="12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29" t="s">
        <v>42</v>
      </c>
      <c r="C27" s="130"/>
      <c r="D27" s="130"/>
      <c r="E27" s="130"/>
      <c r="F27" s="130"/>
      <c r="G27" s="130"/>
      <c r="H27" s="13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32" t="s">
        <v>51</v>
      </c>
      <c r="C30" s="133"/>
      <c r="D30" s="133"/>
      <c r="E30" s="133"/>
      <c r="F30" s="133"/>
      <c r="G30" s="133"/>
      <c r="H30" s="134"/>
      <c r="I30" s="62" t="s">
        <v>79</v>
      </c>
      <c r="J30" s="25"/>
    </row>
    <row r="31" spans="1:10" s="28" customFormat="1" ht="15" customHeight="1" thickBot="1" x14ac:dyDescent="0.3">
      <c r="A31" s="51" t="s">
        <v>39</v>
      </c>
      <c r="B31" s="129" t="s">
        <v>49</v>
      </c>
      <c r="C31" s="130"/>
      <c r="D31" s="130"/>
      <c r="E31" s="130"/>
      <c r="F31" s="130"/>
      <c r="G31" s="130"/>
      <c r="H31" s="13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116" t="s">
        <v>35</v>
      </c>
      <c r="B36" s="116"/>
      <c r="C36" s="116"/>
      <c r="D36" s="116"/>
      <c r="E36" s="116"/>
      <c r="F36" s="116"/>
      <c r="G36" s="116"/>
      <c r="H36" s="116"/>
      <c r="I36" s="116"/>
    </row>
    <row r="37" spans="1:10" ht="17.25" customHeight="1" x14ac:dyDescent="0.25">
      <c r="A37" s="14" t="s">
        <v>0</v>
      </c>
      <c r="B37" s="109" t="s">
        <v>16</v>
      </c>
      <c r="C37" s="110"/>
      <c r="D37" s="110"/>
      <c r="E37" s="110"/>
      <c r="F37" s="111"/>
      <c r="G37" s="109" t="s">
        <v>17</v>
      </c>
      <c r="H37" s="111"/>
      <c r="I37" s="109" t="s">
        <v>18</v>
      </c>
      <c r="J37" s="112"/>
    </row>
    <row r="38" spans="1:10" ht="102.6" customHeight="1" x14ac:dyDescent="0.25">
      <c r="A38" s="52">
        <v>1</v>
      </c>
      <c r="B38" s="104" t="s">
        <v>19</v>
      </c>
      <c r="C38" s="113"/>
      <c r="D38" s="113"/>
      <c r="E38" s="113"/>
      <c r="F38" s="105"/>
      <c r="G38" s="106" t="s">
        <v>80</v>
      </c>
      <c r="H38" s="107"/>
      <c r="I38" s="91"/>
      <c r="J38" s="92"/>
    </row>
    <row r="39" spans="1:10" ht="38.450000000000003" customHeight="1" x14ac:dyDescent="0.25">
      <c r="A39" s="52">
        <v>2</v>
      </c>
      <c r="B39" s="101" t="s">
        <v>38</v>
      </c>
      <c r="C39" s="102"/>
      <c r="D39" s="102"/>
      <c r="E39" s="102"/>
      <c r="F39" s="103"/>
      <c r="G39" s="104" t="s">
        <v>63</v>
      </c>
      <c r="H39" s="105"/>
      <c r="I39" s="91"/>
      <c r="J39" s="92"/>
    </row>
    <row r="40" spans="1:10" ht="140.25" customHeight="1" x14ac:dyDescent="0.25">
      <c r="A40" s="52">
        <v>3</v>
      </c>
      <c r="B40" s="86" t="s">
        <v>20</v>
      </c>
      <c r="C40" s="87"/>
      <c r="D40" s="87"/>
      <c r="E40" s="87"/>
      <c r="F40" s="88"/>
      <c r="G40" s="104" t="s">
        <v>81</v>
      </c>
      <c r="H40" s="105"/>
      <c r="I40" s="91"/>
      <c r="J40" s="92"/>
    </row>
    <row r="41" spans="1:10" ht="34.9" customHeight="1" x14ac:dyDescent="0.25">
      <c r="A41" s="52">
        <v>4</v>
      </c>
      <c r="B41" s="86" t="s">
        <v>21</v>
      </c>
      <c r="C41" s="87"/>
      <c r="D41" s="87"/>
      <c r="E41" s="87"/>
      <c r="F41" s="88"/>
      <c r="G41" s="106" t="s">
        <v>64</v>
      </c>
      <c r="H41" s="107"/>
      <c r="I41" s="91"/>
      <c r="J41" s="92"/>
    </row>
    <row r="42" spans="1:10" ht="33.6" customHeight="1" x14ac:dyDescent="0.25">
      <c r="A42" s="52">
        <v>5</v>
      </c>
      <c r="B42" s="86" t="s">
        <v>22</v>
      </c>
      <c r="C42" s="87"/>
      <c r="D42" s="87"/>
      <c r="E42" s="87"/>
      <c r="F42" s="88"/>
      <c r="G42" s="108" t="s">
        <v>82</v>
      </c>
      <c r="H42" s="108"/>
      <c r="I42" s="91" t="s">
        <v>65</v>
      </c>
      <c r="J42" s="92"/>
    </row>
    <row r="43" spans="1:10" ht="45" customHeight="1" x14ac:dyDescent="0.25">
      <c r="A43" s="52">
        <v>6</v>
      </c>
      <c r="B43" s="86" t="s">
        <v>23</v>
      </c>
      <c r="C43" s="87"/>
      <c r="D43" s="87"/>
      <c r="E43" s="87"/>
      <c r="F43" s="88"/>
      <c r="G43" s="89" t="s">
        <v>83</v>
      </c>
      <c r="H43" s="90"/>
      <c r="I43" s="91" t="s">
        <v>66</v>
      </c>
      <c r="J43" s="92"/>
    </row>
    <row r="44" spans="1:10" ht="34.9" customHeight="1" x14ac:dyDescent="0.25">
      <c r="A44" s="52">
        <v>7</v>
      </c>
      <c r="B44" s="93" t="s">
        <v>24</v>
      </c>
      <c r="C44" s="93"/>
      <c r="D44" s="93"/>
      <c r="E44" s="93"/>
      <c r="F44" s="93"/>
      <c r="G44" s="94" t="s">
        <v>84</v>
      </c>
      <c r="H44" s="94"/>
      <c r="I44" s="95" t="s">
        <v>65</v>
      </c>
      <c r="J44" s="96"/>
    </row>
    <row r="45" spans="1:10" ht="45" customHeight="1" x14ac:dyDescent="0.25">
      <c r="A45" s="52">
        <v>8</v>
      </c>
      <c r="B45" s="98" t="s">
        <v>25</v>
      </c>
      <c r="C45" s="98"/>
      <c r="D45" s="98"/>
      <c r="E45" s="98"/>
      <c r="F45" s="98"/>
      <c r="G45" s="94" t="s">
        <v>85</v>
      </c>
      <c r="H45" s="94"/>
      <c r="I45" s="95" t="s">
        <v>65</v>
      </c>
      <c r="J45" s="96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99" t="s">
        <v>26</v>
      </c>
      <c r="C48" s="99"/>
      <c r="D48" s="99"/>
      <c r="E48" s="99"/>
      <c r="F48" s="99"/>
      <c r="G48" s="99"/>
      <c r="H48" s="99"/>
      <c r="I48" s="99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97"/>
      <c r="D52" s="97"/>
      <c r="E52" s="97"/>
      <c r="F52" s="5"/>
      <c r="G52" s="5"/>
      <c r="H52" s="100"/>
      <c r="I52" s="100"/>
    </row>
    <row r="53" spans="2:9" x14ac:dyDescent="0.25">
      <c r="B53" s="24" t="s">
        <v>29</v>
      </c>
      <c r="C53" s="97"/>
      <c r="D53" s="97"/>
      <c r="E53" s="97"/>
      <c r="F53" s="5"/>
      <c r="G53" s="5"/>
    </row>
    <row r="54" spans="2:9" x14ac:dyDescent="0.25">
      <c r="B54" s="24" t="s">
        <v>30</v>
      </c>
      <c r="C54" s="97"/>
      <c r="D54" s="97"/>
      <c r="E54" s="97"/>
      <c r="F54" s="5"/>
      <c r="G54" s="5"/>
    </row>
    <row r="55" spans="2:9" x14ac:dyDescent="0.25">
      <c r="B55" s="30" t="s">
        <v>43</v>
      </c>
      <c r="C55" s="97"/>
      <c r="D55" s="97"/>
      <c r="E55" s="97"/>
    </row>
  </sheetData>
  <mergeCells count="56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B37:F37"/>
    <mergeCell ref="G37:H37"/>
    <mergeCell ref="I37:J37"/>
    <mergeCell ref="B38:F38"/>
    <mergeCell ref="G38:H38"/>
    <mergeCell ref="I38:J38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B43:F43"/>
    <mergeCell ref="G43:H43"/>
    <mergeCell ref="I43:J43"/>
    <mergeCell ref="B44:F44"/>
    <mergeCell ref="G44:H44"/>
    <mergeCell ref="I44:J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zoomScale="90" zoomScaleNormal="90" workbookViewId="0">
      <pane ySplit="2" topLeftCell="A3" activePane="bottomLeft" state="frozen"/>
      <selection pane="bottomLeft" activeCell="H18" sqref="H18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67</v>
      </c>
      <c r="C1" s="145"/>
    </row>
    <row r="2" spans="1:11" x14ac:dyDescent="0.25">
      <c r="B2" s="56" t="s">
        <v>86</v>
      </c>
      <c r="C2" s="56"/>
      <c r="D2" s="83" t="s">
        <v>65</v>
      </c>
    </row>
    <row r="3" spans="1:11" x14ac:dyDescent="0.25">
      <c r="B3" s="81" t="s">
        <v>62</v>
      </c>
      <c r="C3" s="82"/>
      <c r="D3" s="83" t="s">
        <v>65</v>
      </c>
    </row>
    <row r="4" spans="1:11" s="79" customFormat="1" x14ac:dyDescent="0.25">
      <c r="B4" s="80"/>
    </row>
    <row r="5" spans="1:11" x14ac:dyDescent="0.25">
      <c r="C5" s="143" t="s">
        <v>60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56</v>
      </c>
      <c r="F7" s="69" t="s">
        <v>46</v>
      </c>
      <c r="G7" s="69" t="s">
        <v>57</v>
      </c>
      <c r="H7" s="69" t="s">
        <v>68</v>
      </c>
      <c r="I7" s="69" t="s">
        <v>58</v>
      </c>
      <c r="J7" s="69" t="s">
        <v>59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69</v>
      </c>
      <c r="E8" s="71" t="s">
        <v>70</v>
      </c>
      <c r="F8" s="69" t="s">
        <v>71</v>
      </c>
      <c r="G8" s="71" t="s">
        <v>72</v>
      </c>
      <c r="H8" s="71" t="s">
        <v>73</v>
      </c>
      <c r="I8" s="69" t="s">
        <v>74</v>
      </c>
      <c r="J8" s="71" t="s">
        <v>72</v>
      </c>
    </row>
    <row r="9" spans="1:11" outlineLevel="1" x14ac:dyDescent="0.25">
      <c r="A9" s="74" t="s">
        <v>39</v>
      </c>
      <c r="B9" s="58" t="s">
        <v>87</v>
      </c>
      <c r="C9" s="58" t="s">
        <v>88</v>
      </c>
      <c r="D9" s="55">
        <v>308350.34999999998</v>
      </c>
      <c r="E9" s="55">
        <v>2412462.13</v>
      </c>
      <c r="F9" s="55">
        <v>1463.38</v>
      </c>
      <c r="G9" s="55">
        <v>0</v>
      </c>
      <c r="H9" s="55">
        <v>443938.5</v>
      </c>
      <c r="I9" s="55">
        <f t="shared" ref="I9" si="0">D9+G9+H9</f>
        <v>752288.85</v>
      </c>
      <c r="J9" s="55">
        <f>I9*1.22</f>
        <v>917792.397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J11" si="1">SUM(D9:D10)</f>
        <v>308350.34999999998</v>
      </c>
      <c r="E11" s="66">
        <f t="shared" si="1"/>
        <v>2412462.13</v>
      </c>
      <c r="F11" s="66">
        <f t="shared" si="1"/>
        <v>1463.38</v>
      </c>
      <c r="G11" s="66">
        <f t="shared" si="1"/>
        <v>0</v>
      </c>
      <c r="H11" s="66">
        <f t="shared" si="1"/>
        <v>443938.5</v>
      </c>
      <c r="I11" s="66">
        <f t="shared" si="1"/>
        <v>752288.85</v>
      </c>
      <c r="J11" s="66">
        <f t="shared" si="1"/>
        <v>917792.397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61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56</v>
      </c>
      <c r="F15" s="69" t="s">
        <v>46</v>
      </c>
      <c r="G15" s="69" t="s">
        <v>57</v>
      </c>
      <c r="H15" s="69" t="s">
        <v>68</v>
      </c>
      <c r="I15" s="69" t="s">
        <v>58</v>
      </c>
      <c r="J15" s="69" t="s">
        <v>59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73</v>
      </c>
      <c r="I16" s="69" t="s">
        <v>74</v>
      </c>
      <c r="J16" s="71" t="s">
        <v>75</v>
      </c>
    </row>
    <row r="17" spans="1:11" outlineLevel="1" x14ac:dyDescent="0.25">
      <c r="A17" s="74" t="s">
        <v>39</v>
      </c>
      <c r="B17" s="58" t="str">
        <f>B9</f>
        <v>U117.ТОиР.КТЦ2.2026.0022</v>
      </c>
      <c r="C17" s="58" t="str">
        <f>C9</f>
        <v>замена калориферов котла ст.№ 7</v>
      </c>
      <c r="D17" s="56">
        <f>D9*C2</f>
        <v>0</v>
      </c>
      <c r="E17" s="56">
        <f>E9</f>
        <v>2412462.13</v>
      </c>
      <c r="F17" s="57">
        <f>F9</f>
        <v>1463.38</v>
      </c>
      <c r="G17" s="57">
        <f>G9</f>
        <v>0</v>
      </c>
      <c r="H17" s="57">
        <f>H9</f>
        <v>443938.5</v>
      </c>
      <c r="I17" s="55">
        <f t="shared" ref="I17:I18" si="2">D17+G17+H17</f>
        <v>443938.5</v>
      </c>
      <c r="J17" s="55">
        <f>I17*1.22</f>
        <v>541604.97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si="2"/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3">SUM(D17:D18)</f>
        <v>0</v>
      </c>
      <c r="E19" s="66">
        <f t="shared" si="3"/>
        <v>2412462.13</v>
      </c>
      <c r="F19" s="66">
        <f t="shared" si="3"/>
        <v>1463.38</v>
      </c>
      <c r="G19" s="66">
        <f t="shared" si="3"/>
        <v>0</v>
      </c>
      <c r="H19" s="66">
        <f t="shared" si="3"/>
        <v>443938.5</v>
      </c>
      <c r="I19" s="66">
        <f t="shared" si="3"/>
        <v>443938.5</v>
      </c>
      <c r="J19" s="66">
        <f t="shared" si="3"/>
        <v>541604.97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56</v>
      </c>
      <c r="F25" s="69" t="s">
        <v>46</v>
      </c>
      <c r="G25" s="69" t="s">
        <v>57</v>
      </c>
      <c r="H25" s="69" t="s">
        <v>68</v>
      </c>
      <c r="I25" s="69" t="s">
        <v>58</v>
      </c>
      <c r="J25" s="69" t="s">
        <v>59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73</v>
      </c>
      <c r="I26" s="69" t="s">
        <v>74</v>
      </c>
      <c r="J26" s="71" t="s">
        <v>75</v>
      </c>
    </row>
    <row r="27" spans="1:11" x14ac:dyDescent="0.25">
      <c r="A27" s="74" t="s">
        <v>39</v>
      </c>
      <c r="B27" s="84" t="str">
        <f>B9</f>
        <v>U117.ТОиР.КТЦ2.2026.0022</v>
      </c>
      <c r="C27" s="84" t="str">
        <f>C9</f>
        <v>замена калориферов котла ст.№ 7</v>
      </c>
      <c r="D27" s="56">
        <f>D17*$C$3</f>
        <v>0</v>
      </c>
      <c r="E27" s="56">
        <f>E17</f>
        <v>2412462.13</v>
      </c>
      <c r="F27" s="57">
        <f>F17</f>
        <v>1463.38</v>
      </c>
      <c r="G27" s="57"/>
      <c r="H27" s="57"/>
      <c r="I27" s="55">
        <f t="shared" ref="I27:I28" si="4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5">D18*$C$3</f>
        <v>0</v>
      </c>
      <c r="E28" s="76">
        <f t="shared" ref="E28:F28" si="6">E18</f>
        <v>0</v>
      </c>
      <c r="F28" s="77">
        <f t="shared" si="6"/>
        <v>0</v>
      </c>
      <c r="G28" s="77"/>
      <c r="H28" s="77"/>
      <c r="I28" s="78">
        <f t="shared" si="4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2412462.13</v>
      </c>
      <c r="F29" s="66">
        <f>SUM(F27:F28)</f>
        <v>1463.38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2026-02-25T04:34:42Z</dcterms:modified>
</cp:coreProperties>
</file>